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3379\Desktop\Razpisi_Pia\2023\14) 845080118-105-23_Vzdrževanje inf. sistema za uporavljanje storitev IBM\"/>
    </mc:Choice>
  </mc:AlternateContent>
  <xr:revisionPtr revIDLastSave="0" documentId="13_ncr:40009_{904910AE-12E7-4FDA-B4D5-EF17301A092C}" xr6:coauthVersionLast="36" xr6:coauthVersionMax="36" xr10:uidLastSave="{00000000-0000-0000-0000-000000000000}"/>
  <bookViews>
    <workbookView xWindow="0" yWindow="0" windowWidth="25200" windowHeight="1177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5" i="1" l="1"/>
  <c r="T6" i="1"/>
  <c r="T7" i="1"/>
  <c r="T4" i="1"/>
  <c r="S5" i="1"/>
  <c r="S6" i="1"/>
  <c r="S7" i="1"/>
  <c r="S4" i="1"/>
  <c r="Q5" i="1"/>
  <c r="Q6" i="1"/>
  <c r="Q7" i="1"/>
  <c r="Q4" i="1"/>
</calcChain>
</file>

<file path=xl/sharedStrings.xml><?xml version="1.0" encoding="utf-8"?>
<sst xmlns="http://schemas.openxmlformats.org/spreadsheetml/2006/main" count="45" uniqueCount="40">
  <si>
    <t>Objava javnega naročila 845080118-105-23</t>
  </si>
  <si>
    <t>Vzdrževanje informacijskega sistema za upravljanje storitev IBM MAXIMO ASSET MANAGEMENT / IBM CONTROL DESK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</si>
  <si>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</si>
  <si>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</si>
  <si>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</si>
  <si>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</si>
  <si>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</si>
  <si>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</si>
  <si>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</si>
  <si>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</si>
  <si>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</si>
  <si>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</si>
  <si>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</si>
  <si>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</si>
  <si>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</si>
  <si>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</si>
  <si>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</si>
  <si>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</si>
  <si>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</si>
  <si>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</si>
  <si>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</si>
  <si>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</si>
  <si>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</si>
  <si>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</si>
  <si>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</si>
  <si>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</si>
  <si>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</si>
  <si>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</si>
  <si>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Redno mesečno vzdrževanje</t>
  </si>
  <si>
    <t>0001</t>
  </si>
  <si>
    <t>ME</t>
  </si>
  <si>
    <t>Svetovalne storitve in vzdrževanje</t>
  </si>
  <si>
    <t>KO</t>
  </si>
  <si>
    <t>Podaljšanje veljavnosti licenc</t>
  </si>
  <si>
    <t>0002</t>
  </si>
  <si>
    <t>Dopolnilno vzdrževanje</t>
  </si>
  <si>
    <t>ME=mesec</t>
  </si>
  <si>
    <t>KO=Človek dan (ČD)</t>
  </si>
  <si>
    <t>KO=kos</t>
  </si>
  <si>
    <t xml:space="preserve">Enota mere: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</si>
</sst>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2"/>
      <name val="Arial"/>
    </font>
    <font>
      <b/>
      <sz val="12"/>
      <color indexed="18"/>
      <name val="Arial"/>
      <family val="2"/>
      <charset val="238"/>
    </font>
    <font>
      <b/>
      <sz val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33" borderId="0" xfId="0" applyFont="1" applyFill="1" applyAlignment="1">
      <alignment horizontal="right"/>
    </xf>
    <xf numFmtId="0" fontId="20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7" fontId="18" fillId="0" borderId="10" xfId="0" applyNumberFormat="1" applyFont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0" fontId="21" fillId="35" borderId="10" xfId="0" applyFont="1" applyFill="1" applyBorder="1" applyAlignment="1">
      <alignment vertical="center"/>
    </xf>
    <xf numFmtId="0" fontId="22" fillId="35" borderId="10" xfId="0" applyFont="1" applyFill="1" applyBorder="1" applyAlignment="1">
      <alignment vertical="center"/>
    </xf>
    <xf numFmtId="0" fontId="22" fillId="35" borderId="10" xfId="0" applyFont="1" applyFill="1" applyBorder="1" applyAlignment="1">
      <alignment horizontal="right" vertical="center"/>
    </xf>
    <xf numFmtId="0" fontId="18" fillId="35" borderId="10" xfId="0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pane ySplit="3" topLeftCell="A4" activePane="bottomLeft" state="frozen"/>
      <selection pane="bottomLeft" activeCell="Q25" sqref="Q25"/>
    </sheetView>
  </sheetViews>
  <sheetFormatPr defaultRowHeight="12.75" x14ac:dyDescent="0.2"/>
  <cols>
    <col min="1" max="1" width="4" style="2" bestFit="1" customWidth="1"/>
    <col min="2" max="2" width="28" style="1" bestFit="1" customWidth="1"/>
    <col min="3" max="5" width="18.7109375" style="1" hidden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ht="33.75" customHeight="1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4"/>
      <c r="O2" s="15"/>
      <c r="P2" s="15"/>
      <c r="Q2" s="15"/>
    </row>
    <row r="3" spans="1:26" x14ac:dyDescent="0.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5" t="s">
        <v>23</v>
      </c>
      <c r="W3" s="5" t="s">
        <v>24</v>
      </c>
      <c r="X3" s="5" t="s">
        <v>25</v>
      </c>
      <c r="Y3" s="5" t="s">
        <v>26</v>
      </c>
      <c r="Z3" s="5" t="s">
        <v>27</v>
      </c>
    </row>
    <row r="4" spans="1:26" x14ac:dyDescent="0.2">
      <c r="A4" s="7">
        <v>1</v>
      </c>
      <c r="B4" s="8" t="s">
        <v>28</v>
      </c>
      <c r="C4" s="8"/>
      <c r="D4" s="8"/>
      <c r="E4" s="8"/>
      <c r="F4" s="8"/>
      <c r="G4" s="8"/>
      <c r="H4" s="8" t="s">
        <v>29</v>
      </c>
      <c r="I4" s="8"/>
      <c r="J4" s="8"/>
      <c r="K4" s="8" t="s">
        <v>30</v>
      </c>
      <c r="L4" s="8"/>
      <c r="M4" s="7">
        <v>60</v>
      </c>
      <c r="N4" s="10"/>
      <c r="O4" s="11"/>
      <c r="P4" s="11"/>
      <c r="Q4" s="11">
        <f>(M4*N4)</f>
        <v>0</v>
      </c>
      <c r="R4" s="7">
        <v>22</v>
      </c>
      <c r="S4" s="11">
        <f>(N4*1.22)</f>
        <v>0</v>
      </c>
      <c r="T4" s="11">
        <f>(Q4*1.22)</f>
        <v>0</v>
      </c>
      <c r="U4" s="9"/>
      <c r="V4" s="7"/>
      <c r="W4" s="7"/>
      <c r="X4" s="7"/>
      <c r="Y4" s="7"/>
      <c r="Z4" s="7">
        <v>79865</v>
      </c>
    </row>
    <row r="5" spans="1:26" x14ac:dyDescent="0.2">
      <c r="A5" s="7">
        <v>2</v>
      </c>
      <c r="B5" s="8" t="s">
        <v>35</v>
      </c>
      <c r="C5" s="8"/>
      <c r="D5" s="8"/>
      <c r="E5" s="8"/>
      <c r="F5" s="8"/>
      <c r="G5" s="8"/>
      <c r="H5" s="8" t="s">
        <v>29</v>
      </c>
      <c r="I5" s="8"/>
      <c r="J5" s="8"/>
      <c r="K5" s="8" t="s">
        <v>32</v>
      </c>
      <c r="L5" s="8"/>
      <c r="M5" s="7">
        <v>400</v>
      </c>
      <c r="N5" s="10"/>
      <c r="O5" s="11"/>
      <c r="P5" s="11"/>
      <c r="Q5" s="11">
        <f t="shared" ref="Q5:Q7" si="0">(M5*N5)</f>
        <v>0</v>
      </c>
      <c r="R5" s="7">
        <v>22</v>
      </c>
      <c r="S5" s="11">
        <f t="shared" ref="S5:S7" si="1">(N5*1.22)</f>
        <v>0</v>
      </c>
      <c r="T5" s="11">
        <f t="shared" ref="T5:T7" si="2">(Q5*1.22)</f>
        <v>0</v>
      </c>
      <c r="U5" s="9"/>
      <c r="V5" s="7"/>
      <c r="W5" s="7"/>
      <c r="X5" s="7"/>
      <c r="Y5" s="7"/>
      <c r="Z5" s="7">
        <v>79866</v>
      </c>
    </row>
    <row r="6" spans="1:26" x14ac:dyDescent="0.2">
      <c r="A6" s="7">
        <v>3</v>
      </c>
      <c r="B6" s="8" t="s">
        <v>31</v>
      </c>
      <c r="C6" s="8"/>
      <c r="D6" s="8"/>
      <c r="E6" s="8"/>
      <c r="F6" s="8"/>
      <c r="G6" s="8"/>
      <c r="H6" s="8" t="s">
        <v>29</v>
      </c>
      <c r="I6" s="8"/>
      <c r="J6" s="8"/>
      <c r="K6" s="8" t="s">
        <v>32</v>
      </c>
      <c r="L6" s="8"/>
      <c r="M6" s="7">
        <v>100</v>
      </c>
      <c r="N6" s="10"/>
      <c r="O6" s="11"/>
      <c r="P6" s="11"/>
      <c r="Q6" s="11">
        <f t="shared" si="0"/>
        <v>0</v>
      </c>
      <c r="R6" s="7">
        <v>22</v>
      </c>
      <c r="S6" s="11">
        <f t="shared" si="1"/>
        <v>0</v>
      </c>
      <c r="T6" s="11">
        <f t="shared" si="2"/>
        <v>0</v>
      </c>
      <c r="U6" s="9"/>
      <c r="V6" s="7"/>
      <c r="W6" s="7"/>
      <c r="X6" s="7"/>
      <c r="Y6" s="7"/>
      <c r="Z6" s="7">
        <v>79867</v>
      </c>
    </row>
    <row r="7" spans="1:26" x14ac:dyDescent="0.2">
      <c r="A7" s="7">
        <v>4</v>
      </c>
      <c r="B7" s="8" t="s">
        <v>33</v>
      </c>
      <c r="C7" s="8"/>
      <c r="D7" s="8"/>
      <c r="E7" s="8"/>
      <c r="F7" s="8"/>
      <c r="G7" s="8"/>
      <c r="H7" s="8" t="s">
        <v>34</v>
      </c>
      <c r="I7" s="8"/>
      <c r="J7" s="8"/>
      <c r="K7" s="8" t="s">
        <v>32</v>
      </c>
      <c r="L7" s="8"/>
      <c r="M7" s="7">
        <v>6</v>
      </c>
      <c r="N7" s="10"/>
      <c r="O7" s="11"/>
      <c r="P7" s="11"/>
      <c r="Q7" s="11">
        <f t="shared" si="0"/>
        <v>0</v>
      </c>
      <c r="R7" s="7">
        <v>22</v>
      </c>
      <c r="S7" s="11">
        <f t="shared" si="1"/>
        <v>0</v>
      </c>
      <c r="T7" s="11">
        <f t="shared" si="2"/>
        <v>0</v>
      </c>
      <c r="U7" s="9"/>
      <c r="V7" s="7"/>
      <c r="W7" s="7"/>
      <c r="X7" s="7"/>
      <c r="Y7" s="7"/>
      <c r="Z7" s="7">
        <v>79868</v>
      </c>
    </row>
    <row r="9" spans="1:26" x14ac:dyDescent="0.2">
      <c r="B9" s="8" t="s">
        <v>39</v>
      </c>
    </row>
    <row r="10" spans="1:26" x14ac:dyDescent="0.2">
      <c r="A10" s="2">
        <v>1</v>
      </c>
      <c r="B10" s="1" t="s">
        <v>36</v>
      </c>
    </row>
    <row r="11" spans="1:26" x14ac:dyDescent="0.2">
      <c r="A11" s="2">
        <v>2</v>
      </c>
      <c r="B11" s="1" t="s">
        <v>37</v>
      </c>
    </row>
    <row r="12" spans="1:26" x14ac:dyDescent="0.2">
      <c r="A12" s="2">
        <v>3</v>
      </c>
      <c r="B12" s="1" t="s">
        <v>37</v>
      </c>
    </row>
    <row r="13" spans="1:26" x14ac:dyDescent="0.2">
      <c r="A13" s="2">
        <v>4</v>
      </c>
      <c r="B13" s="1" t="s">
        <v>38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02.10.2023   Uporabnik: KCKS101&amp;C&amp;8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Turel</dc:creator>
  <cp:lastModifiedBy>Pia Turel</cp:lastModifiedBy>
  <dcterms:created xsi:type="dcterms:W3CDTF">2023-10-02T06:58:03Z</dcterms:created>
  <dcterms:modified xsi:type="dcterms:W3CDTF">2023-10-02T07:30:30Z</dcterms:modified>
</cp:coreProperties>
</file>